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2DE5F26A-71E1-4B6E-A37F-0E3E9CD477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5" i="1" l="1"/>
  <c r="U24" i="1" s="1"/>
  <c r="U23" i="1" s="1"/>
  <c r="U22" i="1" s="1"/>
  <c r="U21" i="1" s="1"/>
  <c r="U20" i="1" s="1"/>
  <c r="U19" i="1" s="1"/>
  <c r="U18" i="1" s="1"/>
  <c r="U17" i="1" s="1"/>
  <c r="U16" i="1" s="1"/>
  <c r="U15" i="1" s="1"/>
  <c r="U14" i="1" s="1"/>
  <c r="F15" i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Q25" i="1"/>
  <c r="Q24" i="1" s="1"/>
  <c r="Q23" i="1" s="1"/>
  <c r="Q22" i="1" s="1"/>
  <c r="Q21" i="1" s="1"/>
  <c r="Q20" i="1" s="1"/>
  <c r="Q19" i="1" s="1"/>
  <c r="Q18" i="1" s="1"/>
  <c r="Q17" i="1" s="1"/>
  <c r="Q16" i="1" s="1"/>
  <c r="Q15" i="1" s="1"/>
  <c r="Q14" i="1" s="1"/>
  <c r="R25" i="1"/>
  <c r="R24" i="1" s="1"/>
  <c r="R23" i="1" s="1"/>
  <c r="R22" i="1" s="1"/>
  <c r="R21" i="1" s="1"/>
  <c r="R20" i="1" s="1"/>
  <c r="R19" i="1" s="1"/>
  <c r="R18" i="1" s="1"/>
  <c r="R17" i="1" s="1"/>
  <c r="R16" i="1" s="1"/>
  <c r="R15" i="1" s="1"/>
  <c r="R14" i="1" s="1"/>
  <c r="S25" i="1"/>
  <c r="S24" i="1" s="1"/>
  <c r="S23" i="1" s="1"/>
  <c r="S22" i="1" s="1"/>
  <c r="S21" i="1" s="1"/>
  <c r="S20" i="1" s="1"/>
  <c r="S19" i="1" s="1"/>
  <c r="S18" i="1" s="1"/>
  <c r="S17" i="1" s="1"/>
  <c r="S16" i="1" s="1"/>
  <c r="S15" i="1" s="1"/>
  <c r="S14" i="1" s="1"/>
  <c r="T25" i="1"/>
  <c r="T24" i="1" s="1"/>
  <c r="T23" i="1" s="1"/>
  <c r="T22" i="1" s="1"/>
  <c r="T21" i="1" s="1"/>
  <c r="T20" i="1" s="1"/>
  <c r="T19" i="1" s="1"/>
  <c r="T18" i="1" s="1"/>
  <c r="T17" i="1" s="1"/>
  <c r="T16" i="1" s="1"/>
  <c r="T15" i="1" s="1"/>
  <c r="T14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C15" i="1"/>
  <c r="D15" i="1"/>
  <c r="E15" i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C16" i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D16" i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AG12" i="1"/>
  <c r="AH12" i="1" s="1"/>
  <c r="AD15" i="1" s="1"/>
  <c r="AC24" i="1" l="1"/>
  <c r="AE24" i="1" s="1"/>
  <c r="AC25" i="1"/>
  <c r="AE25" i="1" s="1"/>
  <c r="AC26" i="1"/>
  <c r="AE26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P25" i="1" l="1"/>
  <c r="P24" i="1" s="1"/>
  <c r="P23" i="1" s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<sst xmlns="http://schemas.openxmlformats.org/spreadsheetml/2006/main" count="54" uniqueCount="41">
  <si>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</si>
  <si>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</si>
  <si>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</si>
  <si>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</si>
  <si>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</si>
  <si>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</si>
  <si>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</si>
  <si>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</si>
  <si>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</si>
  <si>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</si>
  <si>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</si>
  <si>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</si>
  <si>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</si>
  <si>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</si>
  <si>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</si>
  <si>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</si>
  <si>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</si>
  <si>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</si>
  <si>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</si>
  <si>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</si>
  <si>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</si>
  <si>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</si>
  <si>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</si>
  <si>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</si>
  <si>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</si>
  <si>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</si>
  <si>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IAȘI – Forăști – COARNELE CAPREI</t>
  </si>
  <si>
    <t xml:space="preserve">    Codul traseului: G6T7</t>
  </si>
  <si>
    <t>IAŞI – Rond Agronomie</t>
  </si>
  <si>
    <t>BREAZU-Sat Nou</t>
  </si>
  <si>
    <t>HORLEȘTI-La Dispensar</t>
  </si>
  <si>
    <t>LARGA JIJIA-Biserică</t>
  </si>
  <si>
    <t>MOVILENI-La chesoane</t>
  </si>
  <si>
    <t>MĂLĂIEȘTI-Magazin</t>
  </si>
  <si>
    <t>FORĂȘTI-Școală</t>
  </si>
  <si>
    <t>FORĂȘTI-Parc</t>
  </si>
  <si>
    <t>GROPNIȚA-Conache</t>
  </si>
  <si>
    <t>BULBUCANI-Primărie</t>
  </si>
  <si>
    <t>FOCURI-Sector 11 Ram.</t>
  </si>
  <si>
    <t>COARNELE CAPREI-Școală</t>
  </si>
  <si>
    <t>COARNELE CAPREI-Primărie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</si>
</sst>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1"/>
  <sheetViews>
    <sheetView tabSelected="1" workbookViewId="0">
      <selection activeCell="D5" sqref="D5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 x14ac:dyDescent="0.3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 x14ac:dyDescent="0.3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 x14ac:dyDescent="0.3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25</v>
      </c>
      <c r="AG11" s="18">
        <v>37</v>
      </c>
      <c r="AH11">
        <v>60</v>
      </c>
    </row>
    <row r="12" spans="1:34" ht="15" thickBot="1" x14ac:dyDescent="0.35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46</v>
      </c>
      <c r="AH12">
        <f>AG12*AH11/AG11</f>
        <v>74.594594594594597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0.21875</v>
      </c>
      <c r="B14" s="52">
        <v>0.32291666666666669</v>
      </c>
      <c r="C14" s="52">
        <v>0.43402777777777779</v>
      </c>
      <c r="D14" s="52">
        <v>0.54166666666666663</v>
      </c>
      <c r="E14" s="52">
        <v>0.64930555555555558</v>
      </c>
      <c r="F14" s="52">
        <v>0.77430555555555558</v>
      </c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U22" si="0">P15+$AE15</f>
        <v>0.32285879629629627</v>
      </c>
      <c r="Q14" s="32">
        <f t="shared" si="0"/>
        <v>0.42702546296296295</v>
      </c>
      <c r="R14" s="32">
        <f t="shared" si="0"/>
        <v>0.53813657407407411</v>
      </c>
      <c r="S14" s="32">
        <f t="shared" si="0"/>
        <v>0.64577546296296306</v>
      </c>
      <c r="T14" s="32">
        <f t="shared" si="0"/>
        <v>0.7534143518518519</v>
      </c>
      <c r="U14" s="32">
        <f t="shared" si="0"/>
        <v>0.21869212962962958</v>
      </c>
      <c r="V14" s="67"/>
      <c r="W14" s="29"/>
      <c r="X14" s="29"/>
      <c r="Y14" s="29"/>
      <c r="Z14" s="29"/>
      <c r="AA14" s="30"/>
    </row>
    <row r="15" spans="1:34" x14ac:dyDescent="0.3">
      <c r="A15" s="24">
        <f>A14+$AE15</f>
        <v>0.22474537037037037</v>
      </c>
      <c r="B15" s="53">
        <f t="shared" ref="B15:F15" si="1">B14+$AE15</f>
        <v>0.32891203703703703</v>
      </c>
      <c r="C15" s="53">
        <f t="shared" si="1"/>
        <v>0.44002314814814814</v>
      </c>
      <c r="D15" s="53">
        <f t="shared" si="1"/>
        <v>0.54766203703703698</v>
      </c>
      <c r="E15" s="53">
        <f t="shared" si="1"/>
        <v>0.65530092592592593</v>
      </c>
      <c r="F15" s="53">
        <f t="shared" si="1"/>
        <v>0.78030092592592593</v>
      </c>
      <c r="G15" s="27"/>
      <c r="H15" s="27"/>
      <c r="I15" s="27"/>
      <c r="J15" s="27"/>
      <c r="K15" s="27"/>
      <c r="L15" s="34"/>
      <c r="M15" s="37">
        <v>5.3</v>
      </c>
      <c r="N15" s="40">
        <v>2</v>
      </c>
      <c r="O15" s="50" t="s">
        <v>29</v>
      </c>
      <c r="P15" s="33">
        <f t="shared" si="0"/>
        <v>0.31686342592592592</v>
      </c>
      <c r="Q15" s="33">
        <f t="shared" si="0"/>
        <v>0.42103009259259261</v>
      </c>
      <c r="R15" s="33">
        <f t="shared" si="0"/>
        <v>0.53214120370370377</v>
      </c>
      <c r="S15" s="33">
        <f t="shared" si="0"/>
        <v>0.63978009259259272</v>
      </c>
      <c r="T15" s="33">
        <f t="shared" si="0"/>
        <v>0.74741898148148156</v>
      </c>
      <c r="U15" s="33">
        <f t="shared" si="0"/>
        <v>0.21269675925925921</v>
      </c>
      <c r="V15" s="68"/>
      <c r="W15" s="27"/>
      <c r="X15" s="27"/>
      <c r="Y15" s="27"/>
      <c r="Z15" s="27"/>
      <c r="AA15" s="31"/>
      <c r="AC15">
        <f>M15-M14</f>
        <v>5.3</v>
      </c>
      <c r="AD15" s="48">
        <f>ROUND(AH12,0)</f>
        <v>75</v>
      </c>
      <c r="AE15" s="19">
        <f>TIME(0,0,(60*AD$15*AC15/AD$16))</f>
        <v>5.9953703703703705E-3</v>
      </c>
      <c r="AF15" s="49" t="s">
        <v>24</v>
      </c>
    </row>
    <row r="16" spans="1:34" x14ac:dyDescent="0.3">
      <c r="A16" s="24">
        <f t="shared" ref="A16:E23" si="2">A15+$AE16</f>
        <v>0.23266203703703703</v>
      </c>
      <c r="B16" s="53">
        <f t="shared" si="2"/>
        <v>0.33682870370370371</v>
      </c>
      <c r="C16" s="53">
        <f t="shared" si="2"/>
        <v>0.44793981481481482</v>
      </c>
      <c r="D16" s="53">
        <f t="shared" si="2"/>
        <v>0.55557870370370366</v>
      </c>
      <c r="E16" s="53">
        <f t="shared" si="2"/>
        <v>0.66321759259259261</v>
      </c>
      <c r="F16" s="53">
        <f t="shared" ref="F16" si="3">F15+$AE16</f>
        <v>0.78821759259259261</v>
      </c>
      <c r="G16" s="27"/>
      <c r="H16" s="27"/>
      <c r="I16" s="27"/>
      <c r="J16" s="27"/>
      <c r="K16" s="27"/>
      <c r="L16" s="34"/>
      <c r="M16" s="35">
        <v>12.3</v>
      </c>
      <c r="N16" s="40">
        <v>3</v>
      </c>
      <c r="O16" s="50" t="s">
        <v>30</v>
      </c>
      <c r="P16" s="33">
        <f t="shared" si="0"/>
        <v>0.30894675925925924</v>
      </c>
      <c r="Q16" s="33">
        <f t="shared" si="0"/>
        <v>0.41311342592592593</v>
      </c>
      <c r="R16" s="33">
        <f t="shared" si="0"/>
        <v>0.52422453703703709</v>
      </c>
      <c r="S16" s="33">
        <f t="shared" si="0"/>
        <v>0.63186342592592604</v>
      </c>
      <c r="T16" s="33">
        <f t="shared" si="0"/>
        <v>0.73950231481481488</v>
      </c>
      <c r="U16" s="33">
        <f t="shared" si="0"/>
        <v>0.20478009259259256</v>
      </c>
      <c r="V16" s="68"/>
      <c r="W16" s="27"/>
      <c r="X16" s="27"/>
      <c r="Y16" s="27"/>
      <c r="Z16" s="27"/>
      <c r="AA16" s="31"/>
      <c r="AC16">
        <f t="shared" ref="AC16:AC26" si="4">M16-M15</f>
        <v>7.0000000000000009</v>
      </c>
      <c r="AD16" s="18">
        <v>46</v>
      </c>
      <c r="AE16" s="19">
        <f t="shared" ref="AE16:AE26" si="5">TIME(0,0,(60*AD$15*AC16/AD$16))</f>
        <v>7.9166666666666673E-3</v>
      </c>
      <c r="AF16" s="47" t="s">
        <v>23</v>
      </c>
    </row>
    <row r="17" spans="1:31" x14ac:dyDescent="0.3">
      <c r="A17" s="24">
        <f t="shared" si="2"/>
        <v>0.24251157407407406</v>
      </c>
      <c r="B17" s="53">
        <f t="shared" si="2"/>
        <v>0.34667824074074077</v>
      </c>
      <c r="C17" s="53">
        <f t="shared" si="2"/>
        <v>0.45778935185185188</v>
      </c>
      <c r="D17" s="53">
        <f t="shared" si="2"/>
        <v>0.56542824074074072</v>
      </c>
      <c r="E17" s="53">
        <f t="shared" si="2"/>
        <v>0.67306712962962967</v>
      </c>
      <c r="F17" s="53">
        <f t="shared" ref="F17" si="6">F16+$AE17</f>
        <v>0.79806712962962967</v>
      </c>
      <c r="G17" s="27"/>
      <c r="H17" s="27"/>
      <c r="I17" s="27"/>
      <c r="J17" s="27"/>
      <c r="K17" s="27"/>
      <c r="L17" s="34"/>
      <c r="M17" s="35">
        <v>21</v>
      </c>
      <c r="N17" s="40">
        <v>4</v>
      </c>
      <c r="O17" s="50" t="s">
        <v>31</v>
      </c>
      <c r="P17" s="33">
        <f t="shared" si="0"/>
        <v>0.29909722222222218</v>
      </c>
      <c r="Q17" s="33">
        <f t="shared" si="0"/>
        <v>0.40326388888888887</v>
      </c>
      <c r="R17" s="33">
        <f t="shared" si="0"/>
        <v>0.51437500000000003</v>
      </c>
      <c r="S17" s="33">
        <f t="shared" si="0"/>
        <v>0.62201388888888898</v>
      </c>
      <c r="T17" s="33">
        <f t="shared" si="0"/>
        <v>0.72965277777777782</v>
      </c>
      <c r="U17" s="33">
        <f t="shared" si="0"/>
        <v>0.19493055555555552</v>
      </c>
      <c r="V17" s="68"/>
      <c r="W17" s="27"/>
      <c r="X17" s="27"/>
      <c r="Y17" s="27"/>
      <c r="Z17" s="27"/>
      <c r="AA17" s="31"/>
      <c r="AC17">
        <f t="shared" si="4"/>
        <v>8.6999999999999993</v>
      </c>
      <c r="AE17" s="19">
        <f t="shared" si="5"/>
        <v>9.8495370370370369E-3</v>
      </c>
    </row>
    <row r="18" spans="1:31" x14ac:dyDescent="0.3">
      <c r="A18" s="24">
        <f t="shared" si="2"/>
        <v>0.24465277777777777</v>
      </c>
      <c r="B18" s="53">
        <f t="shared" si="2"/>
        <v>0.34881944444444446</v>
      </c>
      <c r="C18" s="53">
        <f t="shared" si="2"/>
        <v>0.45993055555555556</v>
      </c>
      <c r="D18" s="53">
        <f t="shared" si="2"/>
        <v>0.56756944444444446</v>
      </c>
      <c r="E18" s="53">
        <f t="shared" si="2"/>
        <v>0.67520833333333341</v>
      </c>
      <c r="F18" s="53">
        <f t="shared" ref="F18" si="7">F17+$AE18</f>
        <v>0.80020833333333341</v>
      </c>
      <c r="G18" s="27"/>
      <c r="H18" s="27"/>
      <c r="I18" s="27"/>
      <c r="J18" s="27"/>
      <c r="K18" s="27"/>
      <c r="L18" s="34"/>
      <c r="M18" s="35">
        <v>22.9</v>
      </c>
      <c r="N18" s="40">
        <v>5</v>
      </c>
      <c r="O18" s="50" t="s">
        <v>32</v>
      </c>
      <c r="P18" s="33">
        <f t="shared" si="0"/>
        <v>0.29695601851851849</v>
      </c>
      <c r="Q18" s="33">
        <f t="shared" si="0"/>
        <v>0.40112268518518518</v>
      </c>
      <c r="R18" s="33">
        <f t="shared" si="0"/>
        <v>0.51223379629629628</v>
      </c>
      <c r="S18" s="33">
        <f t="shared" si="0"/>
        <v>0.61987268518518523</v>
      </c>
      <c r="T18" s="33">
        <f t="shared" si="0"/>
        <v>0.72751157407407407</v>
      </c>
      <c r="U18" s="33">
        <f t="shared" si="0"/>
        <v>0.19278935185185181</v>
      </c>
      <c r="V18" s="68"/>
      <c r="W18" s="27"/>
      <c r="X18" s="27"/>
      <c r="Y18" s="27"/>
      <c r="Z18" s="27"/>
      <c r="AA18" s="31"/>
      <c r="AC18">
        <f t="shared" si="4"/>
        <v>1.8999999999999986</v>
      </c>
      <c r="AE18" s="19">
        <f t="shared" si="5"/>
        <v>2.1412037037037038E-3</v>
      </c>
    </row>
    <row r="19" spans="1:31" x14ac:dyDescent="0.3">
      <c r="A19" s="24">
        <f t="shared" si="2"/>
        <v>0.25087962962962962</v>
      </c>
      <c r="B19" s="53">
        <f t="shared" si="2"/>
        <v>0.3550462962962963</v>
      </c>
      <c r="C19" s="53">
        <f t="shared" si="2"/>
        <v>0.46615740740740741</v>
      </c>
      <c r="D19" s="53">
        <f t="shared" si="2"/>
        <v>0.57379629629629636</v>
      </c>
      <c r="E19" s="53">
        <f t="shared" si="2"/>
        <v>0.68143518518518531</v>
      </c>
      <c r="F19" s="53">
        <f t="shared" ref="F19" si="8">F18+$AE19</f>
        <v>0.80643518518518531</v>
      </c>
      <c r="G19" s="27"/>
      <c r="H19" s="27"/>
      <c r="I19" s="27"/>
      <c r="J19" s="27"/>
      <c r="K19" s="27"/>
      <c r="L19" s="34"/>
      <c r="M19" s="35">
        <v>28.4</v>
      </c>
      <c r="N19" s="40">
        <v>6</v>
      </c>
      <c r="O19" s="50" t="s">
        <v>33</v>
      </c>
      <c r="P19" s="33">
        <f t="shared" si="0"/>
        <v>0.29072916666666665</v>
      </c>
      <c r="Q19" s="33">
        <f t="shared" si="0"/>
        <v>0.39489583333333333</v>
      </c>
      <c r="R19" s="33">
        <f t="shared" si="0"/>
        <v>0.50600694444444438</v>
      </c>
      <c r="S19" s="33">
        <f t="shared" si="0"/>
        <v>0.61364583333333333</v>
      </c>
      <c r="T19" s="33">
        <f t="shared" si="0"/>
        <v>0.72128472222222217</v>
      </c>
      <c r="U19" s="33">
        <f t="shared" si="0"/>
        <v>0.18656249999999996</v>
      </c>
      <c r="V19" s="68"/>
      <c r="W19" s="27"/>
      <c r="X19" s="27"/>
      <c r="Y19" s="27"/>
      <c r="Z19" s="27"/>
      <c r="AA19" s="31"/>
      <c r="AC19">
        <f t="shared" si="4"/>
        <v>5.5</v>
      </c>
      <c r="AE19" s="19">
        <f t="shared" si="5"/>
        <v>6.2268518518518515E-3</v>
      </c>
    </row>
    <row r="20" spans="1:31" x14ac:dyDescent="0.3">
      <c r="A20" s="24">
        <f t="shared" si="2"/>
        <v>0.2528009259259259</v>
      </c>
      <c r="B20" s="53">
        <f t="shared" si="2"/>
        <v>0.35696759259259259</v>
      </c>
      <c r="C20" s="53">
        <f t="shared" si="2"/>
        <v>0.46807870370370369</v>
      </c>
      <c r="D20" s="53">
        <f t="shared" si="2"/>
        <v>0.5757175925925927</v>
      </c>
      <c r="E20" s="53">
        <f t="shared" si="2"/>
        <v>0.68335648148148165</v>
      </c>
      <c r="F20" s="53">
        <f t="shared" ref="F20" si="9">F19+$AE20</f>
        <v>0.80835648148148165</v>
      </c>
      <c r="G20" s="27"/>
      <c r="H20" s="27"/>
      <c r="I20" s="27"/>
      <c r="J20" s="27"/>
      <c r="K20" s="27"/>
      <c r="L20" s="34"/>
      <c r="M20" s="35">
        <v>30.1</v>
      </c>
      <c r="N20" s="40">
        <v>7</v>
      </c>
      <c r="O20" s="50" t="s">
        <v>34</v>
      </c>
      <c r="P20" s="33">
        <f t="shared" si="0"/>
        <v>0.28880787037037037</v>
      </c>
      <c r="Q20" s="33">
        <f t="shared" si="0"/>
        <v>0.39297453703703705</v>
      </c>
      <c r="R20" s="33">
        <f t="shared" si="0"/>
        <v>0.50408564814814805</v>
      </c>
      <c r="S20" s="33">
        <f t="shared" si="0"/>
        <v>0.611724537037037</v>
      </c>
      <c r="T20" s="33">
        <f t="shared" si="0"/>
        <v>0.71936342592592584</v>
      </c>
      <c r="U20" s="33">
        <f t="shared" si="0"/>
        <v>0.18464120370370365</v>
      </c>
      <c r="V20" s="68"/>
      <c r="W20" s="27"/>
      <c r="X20" s="27"/>
      <c r="Y20" s="27"/>
      <c r="Z20" s="27"/>
      <c r="AA20" s="31"/>
      <c r="AC20">
        <f t="shared" si="4"/>
        <v>1.7000000000000028</v>
      </c>
      <c r="AE20" s="19">
        <f t="shared" si="5"/>
        <v>1.9212962962962964E-3</v>
      </c>
    </row>
    <row r="21" spans="1:31" x14ac:dyDescent="0.3">
      <c r="A21" s="24">
        <f t="shared" si="2"/>
        <v>0.25325231481481481</v>
      </c>
      <c r="B21" s="53">
        <f t="shared" si="2"/>
        <v>0.35741898148148149</v>
      </c>
      <c r="C21" s="53">
        <f t="shared" si="2"/>
        <v>0.4685300925925926</v>
      </c>
      <c r="D21" s="53">
        <f t="shared" si="2"/>
        <v>0.57616898148148155</v>
      </c>
      <c r="E21" s="53">
        <f t="shared" si="2"/>
        <v>0.6838078703703705</v>
      </c>
      <c r="F21" s="53">
        <f t="shared" ref="F21" si="10">F20+$AE21</f>
        <v>0.8088078703703705</v>
      </c>
      <c r="G21" s="27"/>
      <c r="H21" s="27"/>
      <c r="I21" s="27"/>
      <c r="J21" s="27"/>
      <c r="K21" s="27"/>
      <c r="L21" s="34"/>
      <c r="M21" s="35">
        <v>30.5</v>
      </c>
      <c r="N21" s="40">
        <v>8</v>
      </c>
      <c r="O21" s="50" t="s">
        <v>35</v>
      </c>
      <c r="P21" s="33">
        <f t="shared" si="0"/>
        <v>0.28835648148148146</v>
      </c>
      <c r="Q21" s="33">
        <f t="shared" si="0"/>
        <v>0.39252314814814815</v>
      </c>
      <c r="R21" s="33">
        <f t="shared" si="0"/>
        <v>0.5036342592592592</v>
      </c>
      <c r="S21" s="33">
        <f t="shared" si="0"/>
        <v>0.61127314814814815</v>
      </c>
      <c r="T21" s="33">
        <f t="shared" si="0"/>
        <v>0.71891203703703699</v>
      </c>
      <c r="U21" s="33">
        <f t="shared" si="0"/>
        <v>0.18418981481481478</v>
      </c>
      <c r="V21" s="68"/>
      <c r="W21" s="27"/>
      <c r="X21" s="27"/>
      <c r="Y21" s="27"/>
      <c r="Z21" s="27"/>
      <c r="AA21" s="31"/>
      <c r="AC21">
        <f t="shared" si="4"/>
        <v>0.39999999999999858</v>
      </c>
      <c r="AE21" s="19">
        <f t="shared" si="5"/>
        <v>4.5138888888888887E-4</v>
      </c>
    </row>
    <row r="22" spans="1:31" x14ac:dyDescent="0.3">
      <c r="A22" s="24">
        <f t="shared" si="2"/>
        <v>0.25472222222222224</v>
      </c>
      <c r="B22" s="53">
        <f t="shared" si="2"/>
        <v>0.35888888888888892</v>
      </c>
      <c r="C22" s="53">
        <f t="shared" si="2"/>
        <v>0.47000000000000003</v>
      </c>
      <c r="D22" s="53">
        <f t="shared" si="2"/>
        <v>0.57763888888888892</v>
      </c>
      <c r="E22" s="53">
        <f t="shared" si="2"/>
        <v>0.68527777777777787</v>
      </c>
      <c r="F22" s="53">
        <f t="shared" ref="F22" si="11">F21+$AE22</f>
        <v>0.81027777777777787</v>
      </c>
      <c r="G22" s="27"/>
      <c r="H22" s="27"/>
      <c r="I22" s="27"/>
      <c r="J22" s="27"/>
      <c r="K22" s="27"/>
      <c r="L22" s="34"/>
      <c r="M22" s="35">
        <v>31.8</v>
      </c>
      <c r="N22" s="40">
        <v>9</v>
      </c>
      <c r="O22" s="50" t="s">
        <v>36</v>
      </c>
      <c r="P22" s="33">
        <f>P23+$AE23</f>
        <v>0.28688657407407403</v>
      </c>
      <c r="Q22" s="33">
        <f t="shared" si="0"/>
        <v>0.39105324074074072</v>
      </c>
      <c r="R22" s="33">
        <f t="shared" si="0"/>
        <v>0.50216435185185182</v>
      </c>
      <c r="S22" s="33">
        <f t="shared" si="0"/>
        <v>0.60980324074074077</v>
      </c>
      <c r="T22" s="33">
        <f t="shared" si="0"/>
        <v>0.71744212962962961</v>
      </c>
      <c r="U22" s="33">
        <f t="shared" si="0"/>
        <v>0.18271990740740737</v>
      </c>
      <c r="V22" s="68"/>
      <c r="W22" s="27"/>
      <c r="X22" s="27"/>
      <c r="Y22" s="27"/>
      <c r="Z22" s="27"/>
      <c r="AA22" s="31"/>
      <c r="AC22">
        <f t="shared" si="4"/>
        <v>1.3000000000000007</v>
      </c>
      <c r="AE22" s="19">
        <f t="shared" si="5"/>
        <v>1.4699074074074074E-3</v>
      </c>
    </row>
    <row r="23" spans="1:31" x14ac:dyDescent="0.3">
      <c r="A23" s="24">
        <f t="shared" si="2"/>
        <v>0.2560763888888889</v>
      </c>
      <c r="B23" s="53">
        <f t="shared" si="2"/>
        <v>0.36024305555555558</v>
      </c>
      <c r="C23" s="53">
        <f t="shared" si="2"/>
        <v>0.47135416666666669</v>
      </c>
      <c r="D23" s="53">
        <f t="shared" si="2"/>
        <v>0.57899305555555558</v>
      </c>
      <c r="E23" s="53">
        <f t="shared" si="2"/>
        <v>0.68663194444444453</v>
      </c>
      <c r="F23" s="53">
        <f t="shared" ref="F23" si="12">F22+$AE23</f>
        <v>0.81163194444444453</v>
      </c>
      <c r="G23" s="27"/>
      <c r="H23" s="27"/>
      <c r="I23" s="27"/>
      <c r="J23" s="27"/>
      <c r="K23" s="27"/>
      <c r="L23" s="34"/>
      <c r="M23" s="35">
        <v>33</v>
      </c>
      <c r="N23" s="40">
        <v>10</v>
      </c>
      <c r="O23" s="50" t="s">
        <v>37</v>
      </c>
      <c r="P23" s="33">
        <f t="shared" ref="P23:U25" si="13">P24+$AE24</f>
        <v>0.28553240740740737</v>
      </c>
      <c r="Q23" s="33">
        <f t="shared" si="13"/>
        <v>0.38969907407407406</v>
      </c>
      <c r="R23" s="33">
        <f t="shared" si="13"/>
        <v>0.50081018518518516</v>
      </c>
      <c r="S23" s="33">
        <f t="shared" si="13"/>
        <v>0.60844907407407411</v>
      </c>
      <c r="T23" s="33">
        <f t="shared" si="13"/>
        <v>0.71608796296296295</v>
      </c>
      <c r="U23" s="33">
        <f t="shared" si="13"/>
        <v>0.18136574074074072</v>
      </c>
      <c r="V23" s="68"/>
      <c r="W23" s="26"/>
      <c r="X23" s="26"/>
      <c r="Y23" s="27"/>
      <c r="Z23" s="27"/>
      <c r="AA23" s="31"/>
      <c r="AC23">
        <f t="shared" si="4"/>
        <v>1.1999999999999993</v>
      </c>
      <c r="AE23" s="19">
        <f t="shared" si="5"/>
        <v>1.3541666666666667E-3</v>
      </c>
    </row>
    <row r="24" spans="1:31" x14ac:dyDescent="0.3">
      <c r="A24" s="24">
        <f t="shared" ref="A24:E24" si="14">A23+$AE24</f>
        <v>0.26037037037037036</v>
      </c>
      <c r="B24" s="53">
        <f t="shared" si="14"/>
        <v>0.36453703703703705</v>
      </c>
      <c r="C24" s="53">
        <f t="shared" si="14"/>
        <v>0.47564814814814815</v>
      </c>
      <c r="D24" s="53">
        <f t="shared" si="14"/>
        <v>0.5832870370370371</v>
      </c>
      <c r="E24" s="53">
        <f t="shared" si="14"/>
        <v>0.69092592592592605</v>
      </c>
      <c r="F24" s="53">
        <f t="shared" ref="F24" si="15">F23+$AE24</f>
        <v>0.81592592592592605</v>
      </c>
      <c r="G24" s="27"/>
      <c r="H24" s="27"/>
      <c r="I24" s="27"/>
      <c r="J24" s="27"/>
      <c r="K24" s="27"/>
      <c r="L24" s="34"/>
      <c r="M24" s="35">
        <v>36.799999999999997</v>
      </c>
      <c r="N24" s="40">
        <v>11</v>
      </c>
      <c r="O24" s="50" t="s">
        <v>38</v>
      </c>
      <c r="P24" s="33">
        <f t="shared" si="13"/>
        <v>0.28123842592592591</v>
      </c>
      <c r="Q24" s="33">
        <f t="shared" si="13"/>
        <v>0.38540509259259259</v>
      </c>
      <c r="R24" s="33">
        <f t="shared" si="13"/>
        <v>0.4965162037037037</v>
      </c>
      <c r="S24" s="33">
        <f t="shared" si="13"/>
        <v>0.60415509259259259</v>
      </c>
      <c r="T24" s="33">
        <f t="shared" si="13"/>
        <v>0.71179398148148143</v>
      </c>
      <c r="U24" s="33">
        <f t="shared" si="13"/>
        <v>0.17707175925925925</v>
      </c>
      <c r="V24" s="68"/>
      <c r="W24" s="27"/>
      <c r="X24" s="27"/>
      <c r="Y24" s="27"/>
      <c r="Z24" s="27"/>
      <c r="AA24" s="31"/>
      <c r="AC24">
        <f t="shared" si="4"/>
        <v>3.7999999999999972</v>
      </c>
      <c r="AE24" s="19">
        <f t="shared" si="5"/>
        <v>4.2939814814814811E-3</v>
      </c>
    </row>
    <row r="25" spans="1:31" x14ac:dyDescent="0.3">
      <c r="A25" s="24">
        <f t="shared" ref="A25:E25" si="16">A24+$AE25</f>
        <v>0.2694212962962963</v>
      </c>
      <c r="B25" s="53">
        <f t="shared" si="16"/>
        <v>0.37358796296296298</v>
      </c>
      <c r="C25" s="53">
        <f t="shared" si="16"/>
        <v>0.48469907407407409</v>
      </c>
      <c r="D25" s="53">
        <f t="shared" si="16"/>
        <v>0.59233796296296304</v>
      </c>
      <c r="E25" s="53">
        <f t="shared" si="16"/>
        <v>0.69997685185185199</v>
      </c>
      <c r="F25" s="53">
        <f t="shared" ref="F25" si="17">F24+$AE25</f>
        <v>0.82497685185185199</v>
      </c>
      <c r="G25" s="27"/>
      <c r="H25" s="27"/>
      <c r="I25" s="27"/>
      <c r="J25" s="27"/>
      <c r="K25" s="27"/>
      <c r="L25" s="34"/>
      <c r="M25" s="35">
        <v>44.8</v>
      </c>
      <c r="N25" s="40">
        <v>12</v>
      </c>
      <c r="O25" s="50" t="s">
        <v>39</v>
      </c>
      <c r="P25" s="33">
        <f t="shared" si="13"/>
        <v>0.27218749999999997</v>
      </c>
      <c r="Q25" s="33">
        <f t="shared" si="13"/>
        <v>0.37635416666666666</v>
      </c>
      <c r="R25" s="33">
        <f t="shared" si="13"/>
        <v>0.48746527777777776</v>
      </c>
      <c r="S25" s="33">
        <f t="shared" si="13"/>
        <v>0.59510416666666666</v>
      </c>
      <c r="T25" s="33">
        <f t="shared" si="13"/>
        <v>0.7027430555555555</v>
      </c>
      <c r="U25" s="33">
        <f t="shared" si="13"/>
        <v>0.16802083333333331</v>
      </c>
      <c r="V25" s="68"/>
      <c r="W25" s="27"/>
      <c r="X25" s="27"/>
      <c r="Y25" s="27"/>
      <c r="Z25" s="27"/>
      <c r="AA25" s="31"/>
      <c r="AC25">
        <f t="shared" si="4"/>
        <v>8</v>
      </c>
      <c r="AE25" s="19">
        <f t="shared" si="5"/>
        <v>9.0509259259259258E-3</v>
      </c>
    </row>
    <row r="26" spans="1:31" ht="15" thickBot="1" x14ac:dyDescent="0.35">
      <c r="A26" s="41">
        <f t="shared" ref="A26:E26" si="18">A25+$AE26</f>
        <v>0.27077546296296295</v>
      </c>
      <c r="B26" s="54">
        <f t="shared" si="18"/>
        <v>0.37494212962962964</v>
      </c>
      <c r="C26" s="54">
        <f t="shared" si="18"/>
        <v>0.48605324074074074</v>
      </c>
      <c r="D26" s="54">
        <f t="shared" si="18"/>
        <v>0.59369212962962969</v>
      </c>
      <c r="E26" s="54">
        <f t="shared" si="18"/>
        <v>0.70133101851851865</v>
      </c>
      <c r="F26" s="54">
        <f t="shared" ref="F26" si="19">F25+$AE26</f>
        <v>0.82633101851851865</v>
      </c>
      <c r="G26" s="42"/>
      <c r="H26" s="42"/>
      <c r="I26" s="42"/>
      <c r="J26" s="42"/>
      <c r="K26" s="42"/>
      <c r="L26" s="43"/>
      <c r="M26" s="36">
        <v>46</v>
      </c>
      <c r="N26" s="44">
        <v>13</v>
      </c>
      <c r="O26" s="55" t="s">
        <v>40</v>
      </c>
      <c r="P26" s="45">
        <v>0.27083333333333331</v>
      </c>
      <c r="Q26" s="45">
        <v>0.375</v>
      </c>
      <c r="R26" s="45">
        <v>0.4861111111111111</v>
      </c>
      <c r="S26" s="54">
        <v>0.59375</v>
      </c>
      <c r="T26" s="54">
        <v>0.70138888888888884</v>
      </c>
      <c r="U26" s="54">
        <v>0.16666666666666666</v>
      </c>
      <c r="V26" s="42"/>
      <c r="W26" s="42"/>
      <c r="X26" s="42"/>
      <c r="Y26" s="42"/>
      <c r="Z26" s="42"/>
      <c r="AA26" s="46"/>
      <c r="AC26">
        <f t="shared" si="4"/>
        <v>1.2000000000000028</v>
      </c>
      <c r="AE26" s="19">
        <f t="shared" si="5"/>
        <v>1.3541666666666667E-3</v>
      </c>
    </row>
    <row r="27" spans="1:31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1" x14ac:dyDescent="0.3">
      <c r="W29" s="15" t="s">
        <v>22</v>
      </c>
      <c r="X29" s="9"/>
      <c r="Y29" s="9"/>
      <c r="Z29" s="9"/>
      <c r="AA29" s="9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6">
    <cfRule type="cellIs" dxfId="1" priority="17" stopIfTrue="1" operator="equal">
      <formula>0</formula>
    </cfRule>
  </conditionalFormatting>
  <conditionalFormatting sqref="W14:X22 V14:V25 J14:L26 P14:U26 Y14:AA26 A15:I26 W24:X25 V26:X26 A27:N28 P27:AA28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2024-07-10T17:32:56Z</dcterms:modified>
</cp:coreProperties>
</file>